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97. ITB-LD 97-2025/2) Drafts/2) Attachments &amp; Exhibits/"/>
    </mc:Choice>
  </mc:AlternateContent>
  <xr:revisionPtr revIDLastSave="31" documentId="8_{2825FE55-93D1-41D1-BACD-FF61F4C7CDF4}" xr6:coauthVersionLast="47" xr6:coauthVersionMax="47" xr10:uidLastSave="{C9A3B69A-DEAC-4697-BB30-953E64830F1B}"/>
  <bookViews>
    <workbookView xWindow="-28920" yWindow="-120" windowWidth="29040" windowHeight="15720" activeTab="2"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1" l="1"/>
  <c r="F18" i="1"/>
  <c r="F16" i="1"/>
  <c r="F14" i="1"/>
  <c r="F11" i="1"/>
  <c r="F10" i="1"/>
  <c r="F8" i="1"/>
  <c r="F7" i="1"/>
  <c r="F6" i="1"/>
  <c r="A9" i="1"/>
  <c r="A13" i="1" s="1"/>
  <c r="A15" i="1" s="1"/>
  <c r="A17" i="1" l="1"/>
  <c r="A16" i="1"/>
  <c r="A10" i="1"/>
  <c r="A11" i="1" s="1"/>
  <c r="A18" i="1" l="1"/>
  <c r="A19" i="1"/>
  <c r="F21" i="1" l="1"/>
  <c r="A20" i="1"/>
  <c r="A6" i="1"/>
  <c r="A7" i="1" s="1"/>
  <c r="A8" i="1" s="1"/>
  <c r="A14" i="1" l="1"/>
</calcChain>
</file>

<file path=xl/sharedStrings.xml><?xml version="1.0" encoding="utf-8"?>
<sst xmlns="http://schemas.openxmlformats.org/spreadsheetml/2006/main" count="68" uniqueCount="56">
  <si>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</si>
  <si>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</si>
  <si>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</si>
  <si>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</si>
  <si>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</si>
  <si>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</si>
  <si>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</si>
  <si>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</si>
  <si>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</si>
  <si>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</si>
  <si>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</si>
  <si>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</si>
  <si>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</si>
  <si>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</si>
  <si>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</si>
  <si>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</si>
  <si>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</si>
  <si>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</si>
  <si>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</si>
  <si>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</si>
  <si>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</si>
  <si>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</si>
  <si>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</si>
  <si>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</si>
  <si>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"Schedule of Values" Tab</t>
  </si>
  <si>
    <t>Bidder will review each requirement and respond in the corresponding yellow cells under Column C with the lumpsum cost, unless otherwise instructed. Bidder may enter comments in Column E, if applicable.</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</si>
  <si>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</si>
  <si>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</si>
  <si>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</si>
  <si>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</si>
  <si>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</si>
  <si>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EXHIBIT A - SCHEDULE OF VALUES*</t>
  </si>
  <si>
    <t>Contact Info</t>
  </si>
  <si>
    <t>Instructions</t>
  </si>
  <si>
    <t>Project Name:</t>
  </si>
  <si>
    <t xml:space="preserve">- SOV MUST BE COMPLETED IN FULL TO BE ELIGIBLE FOR AWARD, NO EXCEPTIONS. </t>
  </si>
  <si>
    <t>Concrete Pad</t>
  </si>
  <si>
    <t>Start Up &amp; Test Installed Generator</t>
  </si>
  <si>
    <t>Project Management</t>
  </si>
  <si>
    <t>Each</t>
  </si>
  <si>
    <t>QUANTITY</t>
  </si>
  <si>
    <t>EXTENDED PRICE</t>
  </si>
  <si>
    <t>Furnish Generator as described in the SOW</t>
  </si>
  <si>
    <t>Furnish or Connect to Transfer Switch(s) as described in the SOW</t>
  </si>
  <si>
    <t xml:space="preserve">Furnish and install one (1) new 6-inch thick by 4'x9' Pre-Cast Monolithic Concrete pad rated for 3,000 lb. capacity per each generator with #5 rebar 12" on center. </t>
  </si>
  <si>
    <t>Generator installation services as described in the SOW (includes delivery and installation on concrete pad) and Electrical services (includes all wiring connections and wire sizes to specs, control wires from existing Transfer Switch to generator, etc.)</t>
  </si>
  <si>
    <t>Generator start-up service, generator test, and Transfer Switch test (includes 20 gallons of fuel for start-up, as described in SOW)</t>
  </si>
  <si>
    <t>Project Management, Supervisor, and Support Staff</t>
  </si>
  <si>
    <t xml:space="preserve">Contractor is responsible for running fuel lines, regulators and fittings from existing fuel tank to the new generator. 
</t>
  </si>
  <si>
    <t xml:space="preserve">ITB-LD 97-2025 Generator Installation (Hollywood) </t>
  </si>
  <si>
    <t xml:space="preserve">Furnish and install one(1) new Generac, 120/240 volt, 32kW, 1800 RPM, 1-phase, Liquid Propane Standby Generator Model # XG03245ANAX. </t>
  </si>
  <si>
    <t>One (1) Battery Kit including 12 VDC Battery and Charger.</t>
  </si>
  <si>
    <t xml:space="preserve">National Electrical Manufacturers Association (NEMA) Rated Automatic Transfer Switches and accessories. </t>
  </si>
  <si>
    <t>Generator</t>
  </si>
  <si>
    <t>General Site Requirements</t>
  </si>
  <si>
    <t>Generator Installation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</si>
</sst>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1"/>
      <color rgb="FFFFFF00"/>
      <name val="Calibri"/>
      <family val="2"/>
      <scheme val="minor"/>
    </font>
    <font>
      <b/>
      <sz val="12"/>
      <color theme="1"/>
      <name val="Calibri"/>
      <family val="2"/>
      <scheme val="minor"/>
    </font>
    <font>
      <b/>
      <sz val="2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rgb="FFFFFF00"/>
        <bgColor indexed="64"/>
      </patternFill>
    </fill>
  </fills>
  <borders count="20">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1" fillId="4" borderId="13" applyNumberFormat="0" applyFont="0" applyAlignment="0" applyProtection="0"/>
  </cellStyleXfs>
  <cellXfs count="50">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44" fontId="0" fillId="3" borderId="5" xfId="1" applyFont="1" applyFill="1" applyBorder="1" applyAlignment="1">
      <alignment horizontal="center" vertical="center"/>
    </xf>
    <xf numFmtId="0" fontId="0" fillId="0" borderId="5" xfId="0" applyBorder="1" applyAlignment="1">
      <alignment vertical="top"/>
    </xf>
    <xf numFmtId="0" fontId="0" fillId="0" borderId="5" xfId="0" applyBorder="1" applyAlignment="1">
      <alignment vertical="top" wrapText="1"/>
    </xf>
    <xf numFmtId="0" fontId="0" fillId="6" borderId="5" xfId="0" applyFill="1" applyBorder="1" applyAlignment="1">
      <alignment vertical="top" wrapText="1"/>
    </xf>
    <xf numFmtId="0" fontId="2" fillId="2" borderId="5" xfId="0" applyFont="1" applyFill="1" applyBorder="1" applyAlignment="1">
      <alignment horizontal="center"/>
    </xf>
    <xf numFmtId="0" fontId="2" fillId="0" borderId="0" xfId="0" applyFont="1" applyAlignment="1">
      <alignment horizontal="left"/>
    </xf>
    <xf numFmtId="0" fontId="0" fillId="0" borderId="14" xfId="0" applyBorder="1"/>
    <xf numFmtId="0" fontId="0" fillId="0" borderId="0" xfId="0" applyAlignment="1">
      <alignment horizontal="left"/>
    </xf>
    <xf numFmtId="0" fontId="0" fillId="0" borderId="0" xfId="0" applyAlignment="1">
      <alignment wrapText="1"/>
    </xf>
    <xf numFmtId="0" fontId="7" fillId="0" borderId="15" xfId="0" applyFont="1" applyBorder="1"/>
    <xf numFmtId="0" fontId="0" fillId="0" borderId="16" xfId="0" applyBorder="1"/>
    <xf numFmtId="0" fontId="0" fillId="0" borderId="17" xfId="0" applyBorder="1"/>
    <xf numFmtId="44" fontId="0" fillId="2" borderId="5" xfId="0" applyNumberFormat="1" applyFill="1" applyBorder="1"/>
    <xf numFmtId="49" fontId="11" fillId="2" borderId="5" xfId="0" applyNumberFormat="1" applyFont="1" applyFill="1" applyBorder="1" applyAlignment="1">
      <alignment horizontal="left" vertical="top" wrapText="1"/>
    </xf>
    <xf numFmtId="2" fontId="8" fillId="5" borderId="5" xfId="0" applyNumberFormat="1" applyFont="1" applyFill="1" applyBorder="1" applyAlignment="1">
      <alignment horizontal="center" vertical="center"/>
    </xf>
    <xf numFmtId="0" fontId="0" fillId="3" borderId="5" xfId="0" applyFill="1" applyBorder="1" applyAlignment="1">
      <alignment horizontal="left" vertical="top" wrapText="1"/>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18" xfId="0" quotePrefix="1" applyBorder="1" applyAlignment="1">
      <alignment horizontal="left" vertical="top" wrapText="1"/>
    </xf>
    <xf numFmtId="0" fontId="0" fillId="0" borderId="14" xfId="0" quotePrefix="1" applyBorder="1" applyAlignment="1">
      <alignment horizontal="left" vertical="top" wrapText="1"/>
    </xf>
    <xf numFmtId="0" fontId="0" fillId="0" borderId="19" xfId="0" quotePrefix="1" applyBorder="1" applyAlignment="1">
      <alignment horizontal="left" vertical="top" wrapText="1"/>
    </xf>
    <xf numFmtId="49" fontId="3" fillId="2" borderId="5" xfId="0" applyNumberFormat="1" applyFont="1" applyFill="1" applyBorder="1" applyAlignment="1">
      <alignment horizontal="center" vertical="center" wrapText="1"/>
    </xf>
    <xf numFmtId="0" fontId="10" fillId="5" borderId="5" xfId="0" applyFont="1" applyFill="1" applyBorder="1" applyAlignment="1">
      <alignment horizontal="center"/>
    </xf>
    <xf numFmtId="49" fontId="11" fillId="0" borderId="5" xfId="0" applyNumberFormat="1" applyFont="1" applyBorder="1" applyAlignment="1">
      <alignment horizontal="left" vertical="top" wrapText="1"/>
    </xf>
    <xf numFmtId="0" fontId="2" fillId="2" borderId="5" xfId="0" applyFont="1" applyFill="1" applyBorder="1" applyAlignment="1">
      <alignment horizontal="right"/>
    </xf>
    <xf numFmtId="49" fontId="12" fillId="2" borderId="5" xfId="0" applyNumberFormat="1" applyFont="1" applyFill="1" applyBorder="1" applyAlignment="1">
      <alignment horizontal="center" vertical="center" wrapText="1"/>
    </xf>
    <xf numFmtId="49" fontId="0" fillId="0" borderId="5" xfId="0" applyNumberFormat="1" applyFill="1" applyBorder="1" applyAlignment="1">
      <alignment horizontal="center" vertical="center"/>
    </xf>
    <xf numFmtId="0" fontId="0" fillId="0" borderId="5" xfId="0" applyFill="1" applyBorder="1" applyAlignment="1">
      <alignment horizontal="left" vertical="center" wrapText="1"/>
    </xf>
    <xf numFmtId="0" fontId="0" fillId="0" borderId="5" xfId="0" applyFill="1" applyBorder="1" applyAlignment="1">
      <alignment horizontal="center" vertical="center"/>
    </xf>
    <xf numFmtId="44" fontId="0" fillId="0" borderId="5" xfId="0" applyNumberFormat="1" applyFill="1" applyBorder="1" applyAlignment="1">
      <alignment horizontal="center" vertical="center"/>
    </xf>
    <xf numFmtId="0" fontId="8" fillId="5" borderId="5" xfId="0" applyFont="1" applyFill="1" applyBorder="1" applyAlignment="1">
      <alignment horizontal="center"/>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A4" sqref="A1:B1048576"/>
    </sheetView>
  </sheetViews>
  <sheetFormatPr defaultRowHeight="31.5" customHeight="1" x14ac:dyDescent="0.25"/>
  <cols>
    <col min="1" max="1" width="2.7109375" bestFit="1" customWidth="1"/>
    <col min="2" max="2" width="112.85546875" customWidth="1"/>
  </cols>
  <sheetData>
    <row r="1" spans="1:2" ht="26.25" x14ac:dyDescent="0.25">
      <c r="A1" s="30" t="s">
        <v>33</v>
      </c>
      <c r="B1" s="30"/>
    </row>
    <row r="2" spans="1:2" ht="18" customHeight="1" x14ac:dyDescent="0.25">
      <c r="A2" s="31" t="s">
        <v>17</v>
      </c>
      <c r="B2" s="31"/>
    </row>
    <row r="3" spans="1:2" ht="15.75" x14ac:dyDescent="0.25">
      <c r="A3" s="32" t="s">
        <v>23</v>
      </c>
      <c r="B3" s="32"/>
    </row>
    <row r="4" spans="1:2" ht="15" x14ac:dyDescent="0.25">
      <c r="A4" s="5">
        <v>1</v>
      </c>
      <c r="B4" s="15" t="s">
        <v>28</v>
      </c>
    </row>
    <row r="5" spans="1:2" ht="30" x14ac:dyDescent="0.25">
      <c r="A5" s="5">
        <v>2</v>
      </c>
      <c r="B5" s="16" t="s">
        <v>27</v>
      </c>
    </row>
    <row r="6" spans="1:2" ht="30" x14ac:dyDescent="0.25">
      <c r="A6" s="5">
        <v>3</v>
      </c>
      <c r="B6" s="16" t="s">
        <v>26</v>
      </c>
    </row>
    <row r="7" spans="1:2" ht="15.75" x14ac:dyDescent="0.25">
      <c r="A7" s="32" t="s">
        <v>24</v>
      </c>
      <c r="B7" s="32"/>
    </row>
    <row r="8" spans="1:2" ht="30" x14ac:dyDescent="0.25">
      <c r="A8" s="5">
        <v>1</v>
      </c>
      <c r="B8" s="17" t="s">
        <v>25</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activeCell="A3" sqref="A1:B1048576"/>
    </sheetView>
  </sheetViews>
  <sheetFormatPr defaultColWidth="9.140625" defaultRowHeight="15" x14ac:dyDescent="0.25"/>
  <cols>
    <col min="1" max="1" width="23.5703125" customWidth="1"/>
    <col min="2" max="2" width="93.42578125" customWidth="1"/>
  </cols>
  <sheetData>
    <row r="1" spans="1:2" ht="27" thickBot="1" x14ac:dyDescent="0.3">
      <c r="A1" s="33" t="s">
        <v>32</v>
      </c>
      <c r="B1" s="34"/>
    </row>
    <row r="2" spans="1:2" ht="15.75" thickBot="1" x14ac:dyDescent="0.3">
      <c r="A2" s="35" t="s">
        <v>0</v>
      </c>
      <c r="B2" s="36"/>
    </row>
    <row r="3" spans="1:2" x14ac:dyDescent="0.25">
      <c r="A3" s="1" t="s">
        <v>1</v>
      </c>
      <c r="B3" s="8"/>
    </row>
    <row r="4" spans="1:2" x14ac:dyDescent="0.25">
      <c r="A4" s="2" t="s">
        <v>2</v>
      </c>
      <c r="B4" s="9"/>
    </row>
    <row r="5" spans="1:2" x14ac:dyDescent="0.25">
      <c r="A5" s="6" t="s">
        <v>8</v>
      </c>
      <c r="B5" s="9"/>
    </row>
    <row r="6" spans="1:2" x14ac:dyDescent="0.25">
      <c r="A6" s="6" t="s">
        <v>9</v>
      </c>
      <c r="B6" s="9"/>
    </row>
    <row r="7" spans="1:2" x14ac:dyDescent="0.25">
      <c r="A7" s="6" t="s">
        <v>10</v>
      </c>
      <c r="B7" s="9"/>
    </row>
    <row r="8" spans="1:2" x14ac:dyDescent="0.25">
      <c r="A8" s="6" t="s">
        <v>11</v>
      </c>
      <c r="B8" s="9"/>
    </row>
    <row r="9" spans="1:2" x14ac:dyDescent="0.25">
      <c r="A9" s="6" t="s">
        <v>3</v>
      </c>
      <c r="B9" s="9"/>
    </row>
    <row r="10" spans="1:2" x14ac:dyDescent="0.25">
      <c r="A10" s="6" t="s">
        <v>4</v>
      </c>
      <c r="B10" s="9"/>
    </row>
    <row r="11" spans="1:2" ht="15.75" thickBot="1" x14ac:dyDescent="0.3">
      <c r="A11" s="7" t="s">
        <v>12</v>
      </c>
      <c r="B11" s="10"/>
    </row>
    <row r="12" spans="1:2" ht="15.75" thickBot="1" x14ac:dyDescent="0.3">
      <c r="A12" s="35" t="s">
        <v>5</v>
      </c>
      <c r="B12" s="36"/>
    </row>
    <row r="13" spans="1:2" x14ac:dyDescent="0.25">
      <c r="A13" s="4" t="s">
        <v>2</v>
      </c>
      <c r="B13" s="11"/>
    </row>
    <row r="14" spans="1:2" x14ac:dyDescent="0.25">
      <c r="A14" s="2" t="s">
        <v>3</v>
      </c>
      <c r="B14" s="12"/>
    </row>
    <row r="15" spans="1:2" ht="15.75" thickBot="1" x14ac:dyDescent="0.3">
      <c r="A15" s="3" t="s">
        <v>4</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5"/>
  <sheetViews>
    <sheetView showGridLines="0" tabSelected="1" topLeftCell="A2" zoomScaleNormal="100" workbookViewId="0">
      <selection activeCell="L14" sqref="L14"/>
    </sheetView>
  </sheetViews>
  <sheetFormatPr defaultRowHeight="15" x14ac:dyDescent="0.25"/>
  <cols>
    <col min="1" max="1" width="15.42578125" customWidth="1"/>
    <col min="2" max="2" width="67.42578125" bestFit="1" customWidth="1"/>
    <col min="3" max="3" width="18.42578125" customWidth="1"/>
    <col min="4" max="4" width="13.5703125" bestFit="1" customWidth="1"/>
    <col min="5" max="5" width="15.28515625" customWidth="1"/>
    <col min="6" max="6" width="15.7109375" bestFit="1" customWidth="1"/>
    <col min="7" max="7" width="51.5703125" customWidth="1"/>
  </cols>
  <sheetData>
    <row r="1" spans="1:7" ht="26.25" x14ac:dyDescent="0.25">
      <c r="A1" s="44" t="s">
        <v>49</v>
      </c>
      <c r="B1" s="40"/>
      <c r="C1" s="40"/>
      <c r="D1" s="40"/>
      <c r="E1" s="40"/>
      <c r="F1" s="40"/>
      <c r="G1" s="40"/>
    </row>
    <row r="2" spans="1:7" ht="26.25" x14ac:dyDescent="0.25">
      <c r="A2" s="40" t="s">
        <v>31</v>
      </c>
      <c r="B2" s="40"/>
      <c r="C2" s="40"/>
      <c r="D2" s="40"/>
      <c r="E2" s="40"/>
      <c r="F2" s="40"/>
      <c r="G2" s="40"/>
    </row>
    <row r="3" spans="1:7" ht="15.75" x14ac:dyDescent="0.25">
      <c r="A3" s="27" t="s">
        <v>34</v>
      </c>
      <c r="B3" s="42"/>
      <c r="C3" s="42"/>
      <c r="D3" s="42"/>
      <c r="E3" s="42"/>
      <c r="F3" s="42"/>
      <c r="G3" s="42"/>
    </row>
    <row r="4" spans="1:7" x14ac:dyDescent="0.25">
      <c r="A4" s="18" t="s">
        <v>18</v>
      </c>
      <c r="B4" s="18" t="s">
        <v>19</v>
      </c>
      <c r="C4" s="18" t="s">
        <v>20</v>
      </c>
      <c r="D4" s="18" t="s">
        <v>7</v>
      </c>
      <c r="E4" s="18" t="s">
        <v>40</v>
      </c>
      <c r="F4" s="18" t="s">
        <v>41</v>
      </c>
      <c r="G4" s="18" t="s">
        <v>21</v>
      </c>
    </row>
    <row r="5" spans="1:7" x14ac:dyDescent="0.25">
      <c r="A5" s="28" t="s">
        <v>6</v>
      </c>
      <c r="B5" s="49" t="s">
        <v>53</v>
      </c>
      <c r="C5" s="41"/>
      <c r="D5" s="41"/>
      <c r="E5" s="41"/>
      <c r="F5" s="41"/>
      <c r="G5" s="41"/>
    </row>
    <row r="6" spans="1:7" ht="30" x14ac:dyDescent="0.25">
      <c r="A6" s="45">
        <f>A5+0.01</f>
        <v>1.01</v>
      </c>
      <c r="B6" s="46" t="s">
        <v>50</v>
      </c>
      <c r="C6" s="14"/>
      <c r="D6" s="47" t="s">
        <v>13</v>
      </c>
      <c r="E6" s="47">
        <v>1</v>
      </c>
      <c r="F6" s="48">
        <f>C6*E6</f>
        <v>0</v>
      </c>
      <c r="G6" s="29"/>
    </row>
    <row r="7" spans="1:7" x14ac:dyDescent="0.25">
      <c r="A7" s="45">
        <f>A6+0.01</f>
        <v>1.02</v>
      </c>
      <c r="B7" s="46" t="s">
        <v>51</v>
      </c>
      <c r="C7" s="14"/>
      <c r="D7" s="47" t="s">
        <v>13</v>
      </c>
      <c r="E7" s="47">
        <v>1</v>
      </c>
      <c r="F7" s="48">
        <f t="shared" ref="F7:F8" si="0">C7*E7</f>
        <v>0</v>
      </c>
      <c r="G7" s="29"/>
    </row>
    <row r="8" spans="1:7" ht="30" x14ac:dyDescent="0.25">
      <c r="A8" s="45">
        <f t="shared" ref="A8" si="1">A7+0.01</f>
        <v>1.03</v>
      </c>
      <c r="B8" s="46" t="s">
        <v>52</v>
      </c>
      <c r="C8" s="14"/>
      <c r="D8" s="47" t="s">
        <v>39</v>
      </c>
      <c r="E8" s="47"/>
      <c r="F8" s="48">
        <f t="shared" si="0"/>
        <v>0</v>
      </c>
      <c r="G8" s="29"/>
    </row>
    <row r="9" spans="1:7" x14ac:dyDescent="0.25">
      <c r="A9" s="28">
        <f>A5+1</f>
        <v>2</v>
      </c>
      <c r="B9" s="49" t="s">
        <v>54</v>
      </c>
      <c r="C9" s="41"/>
      <c r="D9" s="41"/>
      <c r="E9" s="41"/>
      <c r="F9" s="41"/>
      <c r="G9" s="41"/>
    </row>
    <row r="10" spans="1:7" x14ac:dyDescent="0.25">
      <c r="A10" s="45">
        <f>A9+0.01</f>
        <v>2.0099999999999998</v>
      </c>
      <c r="B10" s="46" t="s">
        <v>42</v>
      </c>
      <c r="C10" s="14"/>
      <c r="D10" s="47" t="s">
        <v>13</v>
      </c>
      <c r="E10" s="47">
        <v>1</v>
      </c>
      <c r="F10" s="48">
        <f t="shared" ref="F10:F11" si="2">C10*E10</f>
        <v>0</v>
      </c>
      <c r="G10" s="29"/>
    </row>
    <row r="11" spans="1:7" x14ac:dyDescent="0.25">
      <c r="A11" s="45">
        <f t="shared" ref="A11" si="3">A10+0.01</f>
        <v>2.0199999999999996</v>
      </c>
      <c r="B11" s="46" t="s">
        <v>43</v>
      </c>
      <c r="C11" s="14"/>
      <c r="D11" s="47" t="s">
        <v>13</v>
      </c>
      <c r="E11" s="47">
        <v>1</v>
      </c>
      <c r="F11" s="48">
        <f t="shared" si="2"/>
        <v>0</v>
      </c>
      <c r="G11" s="29"/>
    </row>
    <row r="12" spans="1:7" ht="45" x14ac:dyDescent="0.25">
      <c r="A12" s="45"/>
      <c r="B12" s="46" t="s">
        <v>48</v>
      </c>
      <c r="C12" s="14"/>
      <c r="D12" s="47" t="s">
        <v>13</v>
      </c>
      <c r="E12" s="47"/>
      <c r="F12" s="48"/>
      <c r="G12" s="29"/>
    </row>
    <row r="13" spans="1:7" x14ac:dyDescent="0.25">
      <c r="A13" s="28">
        <f>A9+1</f>
        <v>3</v>
      </c>
      <c r="B13" s="49" t="s">
        <v>36</v>
      </c>
      <c r="C13" s="41"/>
      <c r="D13" s="41"/>
      <c r="E13" s="41"/>
      <c r="F13" s="41"/>
      <c r="G13" s="41"/>
    </row>
    <row r="14" spans="1:7" ht="45" x14ac:dyDescent="0.25">
      <c r="A14" s="45">
        <f>A13+0.01</f>
        <v>3.01</v>
      </c>
      <c r="B14" s="46" t="s">
        <v>44</v>
      </c>
      <c r="C14" s="14"/>
      <c r="D14" s="47" t="s">
        <v>39</v>
      </c>
      <c r="E14" s="47"/>
      <c r="F14" s="48">
        <f>C14*E14</f>
        <v>0</v>
      </c>
      <c r="G14" s="29"/>
    </row>
    <row r="15" spans="1:7" x14ac:dyDescent="0.25">
      <c r="A15" s="28">
        <f>A13+1</f>
        <v>4</v>
      </c>
      <c r="B15" s="49" t="s">
        <v>55</v>
      </c>
      <c r="C15" s="41"/>
      <c r="D15" s="41"/>
      <c r="E15" s="41"/>
      <c r="F15" s="41"/>
      <c r="G15" s="41"/>
    </row>
    <row r="16" spans="1:7" ht="60" x14ac:dyDescent="0.25">
      <c r="A16" s="45">
        <f>A15+0.01</f>
        <v>4.01</v>
      </c>
      <c r="B16" s="46" t="s">
        <v>45</v>
      </c>
      <c r="C16" s="14"/>
      <c r="D16" s="47" t="s">
        <v>13</v>
      </c>
      <c r="E16" s="47"/>
      <c r="F16" s="48">
        <f>C16*E16</f>
        <v>0</v>
      </c>
      <c r="G16" s="29"/>
    </row>
    <row r="17" spans="1:7" x14ac:dyDescent="0.25">
      <c r="A17" s="28">
        <f>A15+1</f>
        <v>5</v>
      </c>
      <c r="B17" s="49" t="s">
        <v>37</v>
      </c>
      <c r="C17" s="41"/>
      <c r="D17" s="41"/>
      <c r="E17" s="41"/>
      <c r="F17" s="41"/>
      <c r="G17" s="41"/>
    </row>
    <row r="18" spans="1:7" ht="30" x14ac:dyDescent="0.25">
      <c r="A18" s="45">
        <f>A17+0.01</f>
        <v>5.01</v>
      </c>
      <c r="B18" s="46" t="s">
        <v>46</v>
      </c>
      <c r="C18" s="14"/>
      <c r="D18" s="47" t="s">
        <v>13</v>
      </c>
      <c r="E18" s="47"/>
      <c r="F18" s="48">
        <f>C18*E18</f>
        <v>0</v>
      </c>
      <c r="G18" s="29"/>
    </row>
    <row r="19" spans="1:7" x14ac:dyDescent="0.25">
      <c r="A19" s="28">
        <f>A17+1</f>
        <v>6</v>
      </c>
      <c r="B19" s="49" t="s">
        <v>38</v>
      </c>
      <c r="C19" s="41"/>
      <c r="D19" s="41"/>
      <c r="E19" s="41"/>
      <c r="F19" s="41"/>
      <c r="G19" s="41"/>
    </row>
    <row r="20" spans="1:7" x14ac:dyDescent="0.25">
      <c r="A20" s="45">
        <f>A19+0.01</f>
        <v>6.01</v>
      </c>
      <c r="B20" s="46" t="s">
        <v>47</v>
      </c>
      <c r="C20" s="14"/>
      <c r="D20" s="47" t="s">
        <v>13</v>
      </c>
      <c r="E20" s="47"/>
      <c r="F20" s="48">
        <f>C20*E20</f>
        <v>0</v>
      </c>
      <c r="G20" s="29"/>
    </row>
    <row r="21" spans="1:7" x14ac:dyDescent="0.25">
      <c r="A21" s="43" t="s">
        <v>14</v>
      </c>
      <c r="B21" s="43"/>
      <c r="C21" s="43"/>
      <c r="D21" s="43"/>
      <c r="E21" s="43"/>
      <c r="F21" s="26">
        <f>SUM(C6:C20)</f>
        <v>0</v>
      </c>
    </row>
    <row r="23" spans="1:7" x14ac:dyDescent="0.25">
      <c r="A23" s="23" t="s">
        <v>22</v>
      </c>
      <c r="B23" s="24"/>
      <c r="C23" s="24"/>
      <c r="D23" s="24"/>
      <c r="E23" s="24"/>
      <c r="F23" s="24"/>
      <c r="G23" s="25"/>
    </row>
    <row r="24" spans="1:7" ht="17.100000000000001" customHeight="1" x14ac:dyDescent="0.25">
      <c r="A24" s="37" t="s">
        <v>35</v>
      </c>
      <c r="B24" s="38"/>
      <c r="C24" s="38"/>
      <c r="D24" s="38"/>
      <c r="E24" s="38"/>
      <c r="F24" s="38"/>
      <c r="G24" s="39"/>
    </row>
    <row r="27" spans="1:7" x14ac:dyDescent="0.25">
      <c r="A27" s="19" t="s">
        <v>15</v>
      </c>
      <c r="C27" s="20"/>
    </row>
    <row r="28" spans="1:7" x14ac:dyDescent="0.25">
      <c r="A28" s="21" t="s">
        <v>16</v>
      </c>
      <c r="C28" t="s">
        <v>29</v>
      </c>
    </row>
    <row r="30" spans="1:7" x14ac:dyDescent="0.25">
      <c r="A30" s="21" t="s">
        <v>15</v>
      </c>
    </row>
    <row r="31" spans="1:7" x14ac:dyDescent="0.25">
      <c r="A31" s="21" t="s">
        <v>30</v>
      </c>
    </row>
    <row r="32" spans="1:7" ht="15" customHeight="1" x14ac:dyDescent="0.25">
      <c r="A32" s="22"/>
      <c r="B32" s="22"/>
      <c r="C32" s="22"/>
      <c r="D32" s="22"/>
      <c r="E32" s="22"/>
      <c r="F32" s="22"/>
      <c r="G32" s="22"/>
    </row>
    <row r="33" ht="15" customHeight="1" x14ac:dyDescent="0.25"/>
    <row r="35" ht="35.25" customHeight="1" x14ac:dyDescent="0.25"/>
  </sheetData>
  <sheetProtection formatCells="0"/>
  <mergeCells count="11">
    <mergeCell ref="A24:G24"/>
    <mergeCell ref="A1:G1"/>
    <mergeCell ref="B5:G5"/>
    <mergeCell ref="B13:G13"/>
    <mergeCell ref="B19:G19"/>
    <mergeCell ref="A2:G2"/>
    <mergeCell ref="B3:G3"/>
    <mergeCell ref="B9:G9"/>
    <mergeCell ref="B15:G15"/>
    <mergeCell ref="B17:G17"/>
    <mergeCell ref="A21:E21"/>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2.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Kamille Gomez</cp:lastModifiedBy>
  <cp:lastPrinted>2021-05-25T20:17:18Z</cp:lastPrinted>
  <dcterms:created xsi:type="dcterms:W3CDTF">2016-11-06T20:45:59Z</dcterms:created>
  <dcterms:modified xsi:type="dcterms:W3CDTF">2025-08-06T20:01:18Z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